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ADE7311F-831B-4AD5-9CE8-294B5B74A94E}" xr6:coauthVersionLast="47" xr6:coauthVersionMax="47" xr10:uidLastSave="{00000000-0000-0000-0000-000000000000}"/>
  <bookViews>
    <workbookView xWindow="2730" yWindow="2730" windowWidth="28755" windowHeight="15345" xr2:uid="{00000000-000D-0000-FFFF-FFFF00000000}"/>
  </bookViews>
  <sheets>
    <sheet name="29 Warehouse Stl Mtl Pnl Heated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3" l="1"/>
  <c r="D29" i="3"/>
  <c r="E29" i="3"/>
</calcChain>
</file>

<file path=xl/sharedStrings.xml><?xml version="1.0" encoding="utf-8"?>
<sst xmlns="http://schemas.openxmlformats.org/spreadsheetml/2006/main" count="290" uniqueCount="258">
  <si>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</si>
  <si>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</si>
  <si>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</si>
  <si>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</si>
  <si>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</si>
  <si>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</si>
  <si>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</si>
  <si>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</si>
  <si>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</si>
  <si>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</si>
  <si>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</si>
  <si>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</si>
  <si>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</si>
  <si>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</si>
  <si>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</si>
  <si>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</si>
  <si>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</si>
  <si>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</si>
  <si>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</si>
  <si>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</si>
  <si>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</si>
  <si>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</si>
  <si>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</si>
  <si>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</si>
  <si>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10000</t>
  </si>
  <si>
    <t>Warehouse with Pre-Engineered Metal Building / Rigid Steel</t>
  </si>
  <si>
    <t>Warehouse Storage Steel w Mtl Pnl Heated</t>
  </si>
  <si>
    <t>HELENA, MT</t>
  </si>
  <si>
    <t>STD</t>
  </si>
  <si>
    <t>No</t>
  </si>
  <si>
    <t>Year 2025 Quarter 1</t>
  </si>
  <si>
    <t>$131.48</t>
  </si>
  <si>
    <t>$1,314,790.86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</si>
  <si>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</si>
  <si>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</si>
  <si>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</si>
  <si>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</si>
  <si>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A10102107410</t>
  </si>
  <si>
    <t xml:space="preserve">Strip footing, concrete, reinforced, load 11.1 KLF, soil bearing capacity 6 KSF, 12" deep x 24" wide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</si>
  <si>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</si>
  <si>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</si>
  <si>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B10201242200</t>
  </si>
  <si>
    <t>B1020</t>
  </si>
  <si>
    <t xml:space="preserve">Roof Construction                                                          </t>
  </si>
  <si>
    <t>A10301203360</t>
  </si>
  <si>
    <t xml:space="preserve">Slab on grade, 5"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</si>
  <si>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</si>
  <si>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</si>
  <si>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A10101102700</t>
  </si>
  <si>
    <t>24.00</t>
  </si>
  <si>
    <t>5/20/2025</t>
  </si>
  <si>
    <t xml:space="preserve">Spread footings, 3000 PSI concrete, load 100K, soil bearing capacity 6 KSF, 4' - 6" square x 15"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</si>
  <si>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</si>
  <si>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</si>
  <si>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</si>
  <si>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</si>
  <si>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</si>
  <si>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</si>
  <si>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</si>
  <si>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Roof, steel joists, joist girder, 1.5" 22 ga metal deck, on columns, 30'x30' bay, 40 PSF superimposed load, 21.5" deep, 60 PSF total load                                                               </t>
  </si>
  <si>
    <t>B10201242250</t>
  </si>
  <si>
    <t xml:space="preserve">Roof, steel joists, joist girder, 1.5" 22 ga metal deck, on columns, 30'x30' bay, 40 PSF superimposed load, 21.5" deep, 60 PSF total load, add for columns                                              </t>
  </si>
  <si>
    <t>B2010</t>
  </si>
  <si>
    <t xml:space="preserve">Exterior Walls                                                             </t>
  </si>
  <si>
    <t>B20101464400</t>
  </si>
  <si>
    <t xml:space="preserve">Metal siding, steel, sandwich panels, factory fabricated, 2" polystyrene, stl. core, 26 ga, galvanized                                                                                                  </t>
  </si>
  <si>
    <t>B20101543400</t>
  </si>
  <si>
    <t xml:space="preserve">Metal siding support, 18' building height, 20 PSF wind load, 30' column spacing                                                                                                                         </t>
  </si>
  <si>
    <t>B20101543500</t>
  </si>
  <si>
    <t xml:space="preserve">Metal siding support, 18' building height, 20 PSF wind load, 30' column spacing, wind columns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</si>
  <si>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</si>
  <si>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</si>
  <si>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B20201066650</t>
  </si>
  <si>
    <t xml:space="preserve">Windows, aluminum, sliding, standard glass, 5' x 3'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</si>
  <si>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</si>
  <si>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</si>
  <si>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</si>
  <si>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</si>
  <si>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</si>
  <si>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</si>
  <si>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B20302204650</t>
  </si>
  <si>
    <t xml:space="preserve">Door, steel 24 gauge, overhead, sectional, electric operator, 12'-0" x 12'-0" opening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</si>
  <si>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</si>
  <si>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</si>
  <si>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</si>
  <si>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</si>
  <si>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</si>
  <si>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</si>
  <si>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</si>
  <si>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</si>
  <si>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</si>
  <si>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</si>
  <si>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</si>
  <si>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</si>
  <si>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</si>
  <si>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</si>
  <si>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</si>
  <si>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</si>
  <si>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</si>
  <si>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</si>
  <si>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</si>
  <si>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</si>
  <si>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C10101045500</t>
  </si>
  <si>
    <t xml:space="preserve">Concrete block (CMU) partition, light weight, hollow, 6" thick, no finish                                                                                                                               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</si>
  <si>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</si>
  <si>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</si>
  <si>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</si>
  <si>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</si>
  <si>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</si>
  <si>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</si>
  <si>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</si>
  <si>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</si>
  <si>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</si>
  <si>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</si>
  <si>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</si>
  <si>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</si>
  <si>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C20101100680</t>
  </si>
  <si>
    <t xml:space="preserve">Stairs, steel, grate type w/nosing &amp; rails, 20 risers, with landing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</si>
  <si>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</si>
  <si>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</si>
  <si>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</si>
  <si>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</si>
  <si>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</si>
  <si>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</si>
  <si>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</si>
  <si>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</si>
  <si>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C30204100940</t>
  </si>
  <si>
    <t xml:space="preserve">Concrete topping, hardeners, metallic additive, minimum                                                                                                                                                 </t>
  </si>
  <si>
    <t>C30204100960</t>
  </si>
  <si>
    <t xml:space="preserve">Concrete topping, hardeners, metallic additive, maximum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</si>
  <si>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</si>
  <si>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</si>
  <si>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</si>
  <si>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</si>
  <si>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C30302107400</t>
  </si>
  <si>
    <t xml:space="preserve">Acoustic ceilings, 3/4"mineral fiber, 12" x 12" tile, concealed 2" bar &amp; channel grid, suspended support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</si>
  <si>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</si>
  <si>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</si>
  <si>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</si>
  <si>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</si>
  <si>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</si>
  <si>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</si>
  <si>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</si>
  <si>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</si>
  <si>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D20103102040</t>
  </si>
  <si>
    <t xml:space="preserve">Lavatory w/trim, wall hung, PE on CI, 18" x 15" 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</si>
  <si>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</si>
  <si>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</si>
  <si>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</si>
  <si>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</si>
  <si>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</si>
  <si>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</si>
  <si>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D20202501780</t>
  </si>
  <si>
    <t xml:space="preserve">Gas fired water heater, commercial, 100&lt; F rise, 75.5 MBH input, 63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</si>
  <si>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</si>
  <si>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</si>
  <si>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D20402102120</t>
  </si>
  <si>
    <t xml:space="preserve">Roof drain, DWV PVC, 5" diam, 10' high                                                                                                                                                                  </t>
  </si>
  <si>
    <t>D20402106320</t>
  </si>
  <si>
    <t xml:space="preserve">Roof drain, steel galv sch 40 threaded, 5" diam piping, for each additional foot add                                                                                                                    </t>
  </si>
  <si>
    <t>D3020</t>
  </si>
  <si>
    <t xml:space="preserve">Heat Generating Systems                                                    </t>
  </si>
  <si>
    <t>D30201089000</t>
  </si>
  <si>
    <t>Warehouse ventilization with heat system 24,000 CFM Supply and Exhaust</t>
  </si>
  <si>
    <t>D3050</t>
  </si>
  <si>
    <t xml:space="preserve">Terminal &amp; Package Units                                                   </t>
  </si>
  <si>
    <t>D30501503880</t>
  </si>
  <si>
    <t xml:space="preserve">Rooftop, single zone, air conditioner, offices, 3,000 SF, 9.50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</si>
  <si>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</si>
  <si>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</si>
  <si>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D40104102250</t>
  </si>
  <si>
    <t xml:space="preserve">Wet pipe sprinkler systems, grooved steel, black, sch 40 pipe, ordinary hazard, 1 floor, 10,000 SF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</si>
  <si>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</si>
  <si>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</si>
  <si>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</si>
  <si>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</si>
  <si>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</si>
  <si>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</si>
  <si>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D50101200280</t>
  </si>
  <si>
    <t xml:space="preserve">Overhead service installation, includes breakers, metering, 20' conduit &amp; wire, 3 phase, 4 wire, 120/208 V, 200 A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</si>
  <si>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</si>
  <si>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</si>
  <si>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</si>
  <si>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</si>
  <si>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</si>
  <si>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</si>
  <si>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D50201100360</t>
  </si>
  <si>
    <t xml:space="preserve">Receptacles incl plate, box, conduit, wire, 5 per 1000 SF, .6 watts per SF  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</si>
  <si>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</si>
  <si>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</si>
  <si>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</si>
  <si>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</si>
  <si>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D50201400240</t>
  </si>
  <si>
    <t xml:space="preserve">Central air conditioning power, 3 watts                                                                                                                                                                 </t>
  </si>
  <si>
    <t>D50202100500</t>
  </si>
  <si>
    <t xml:space="preserve">Fluorescent fixtures recess mounted in ceiling, 0.8  watt per SF, 20 FC, 5 fixtures @32 watt per 1000 SF                                                                                                </t>
  </si>
  <si>
    <t>D50202100540</t>
  </si>
  <si>
    <t xml:space="preserve">Fluorescent fixtures recess mounted in ceiling, 2.4 watt per SF, 60 FC, 15 fixtures @ 32 watt per 1000 SF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</si>
  <si>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</si>
  <si>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</si>
  <si>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D50309100456</t>
  </si>
  <si>
    <t xml:space="preserve">Communication and alarm systems, fire detection, addressable, 100 detectors, includes outlets, boxes, conduit and wire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</si>
  <si>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</si>
  <si>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</si>
  <si>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</si>
  <si>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</si>
  <si>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</si>
  <si>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</si>
  <si>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</si>
  <si>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</si>
  <si>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</si>
  <si>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</si>
  <si>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$98.30</t>
  </si>
  <si>
    <t>$983,021.20</t>
  </si>
  <si>
    <t>25.0%</t>
  </si>
  <si>
    <t>$24.58</t>
  </si>
  <si>
    <t>$245,755.30</t>
  </si>
  <si>
    <t>7.0%</t>
  </si>
  <si>
    <t>$8.60</t>
  </si>
  <si>
    <t>$86,014.36</t>
  </si>
  <si>
    <t>0.0%</t>
  </si>
  <si>
    <t>$0.00</t>
  </si>
  <si>
    <t>Cost per S.F.</t>
  </si>
  <si>
    <t>Standard Foundations</t>
  </si>
  <si>
    <t>Slab on Grade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</si>
  <si>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</si>
  <si>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</si>
  <si>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</si>
  <si>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</si>
  <si>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</si>
  <si>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</si>
  <si>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</si>
  <si>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</si>
  <si>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Stair Construction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</si>
  <si>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</si>
  <si>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</si>
  <si>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</si>
  <si>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</si>
  <si>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</si>
  <si>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</si>
  <si>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Heat Generating Systems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</si>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</sst>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572F9D-5360-403A-87D5-9BA129A4E5C7}" name="Table1" displayName="Table1" ref="A1:E29" totalsRowCount="1">
  <autoFilter ref="A1:E28" xr:uid="{9E572F9D-5360-403A-87D5-9BA129A4E5C7}"/>
  <tableColumns count="5">
    <tableColumn id="1" xr3:uid="{3CCFE2E8-3957-465B-84FD-D23594AA9434}" name="Uniformat" totalsRowLabel="Total"/>
    <tableColumn id="2" xr3:uid="{E23BD6CD-757C-4C66-9C32-536DA6CB8370}" name="System"/>
    <tableColumn id="3" xr3:uid="{D2843249-F9B7-4264-8EBE-8E43BE586B88}" name="Componenet % of Total" totalsRowFunction="sum" dataDxfId="16" totalsRowDxfId="15" dataCellStyle="Comma" totalsRowCellStyle="Comma"/>
    <tableColumn id="4" xr3:uid="{73DA45A4-5A98-44F3-9E1B-EA1FA2806165}" name="Cost per S.F." totalsRowFunction="min" dataCellStyle="Currency" totalsRowCellStyle="Currency"/>
    <tableColumn id="5" xr3:uid="{D03A9D62-7835-4B70-BB9F-5A75CE655F47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75CE-9405-40C8-BC55-9B94012C433F}">
  <dimension ref="A1:H29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246</v>
      </c>
      <c r="B1" t="s">
        <v>247</v>
      </c>
      <c r="C1" t="s">
        <v>248</v>
      </c>
      <c r="D1" t="s">
        <v>222</v>
      </c>
      <c r="E1" t="s">
        <v>17</v>
      </c>
      <c r="G1" t="s">
        <v>7</v>
      </c>
      <c r="H1" s="70">
        <v>10000</v>
      </c>
    </row>
    <row r="2" spans="1:8" x14ac:dyDescent="0.25">
      <c r="A2" t="s">
        <v>47</v>
      </c>
      <c r="B2" t="s">
        <v>223</v>
      </c>
      <c r="C2" s="69">
        <v>7.1634874202102665</v>
      </c>
      <c r="D2" s="46">
        <v>9.4184877858174385</v>
      </c>
      <c r="E2" s="46">
        <v>94184.877858174383</v>
      </c>
      <c r="G2" t="s">
        <v>11</v>
      </c>
      <c r="H2" s="46">
        <v>131.47999999999999</v>
      </c>
    </row>
    <row r="3" spans="1:8" x14ac:dyDescent="0.25">
      <c r="A3" t="s">
        <v>34</v>
      </c>
      <c r="B3" t="s">
        <v>224</v>
      </c>
      <c r="C3" s="69">
        <v>7.9827373000704362</v>
      </c>
      <c r="D3" s="46">
        <v>10.495630039913687</v>
      </c>
      <c r="E3" s="46">
        <v>104956.30039913688</v>
      </c>
      <c r="G3" t="s">
        <v>12</v>
      </c>
      <c r="H3" s="46">
        <v>1314790.8600000001</v>
      </c>
    </row>
    <row r="4" spans="1:8" x14ac:dyDescent="0.25">
      <c r="A4" t="s">
        <v>42</v>
      </c>
      <c r="B4" t="s">
        <v>225</v>
      </c>
      <c r="C4" s="69">
        <v>10.265790808987639</v>
      </c>
      <c r="D4" s="46">
        <v>13.497367926328952</v>
      </c>
      <c r="E4" s="46">
        <v>134973.67926328952</v>
      </c>
    </row>
    <row r="5" spans="1:8" x14ac:dyDescent="0.25">
      <c r="A5" t="s">
        <v>62</v>
      </c>
      <c r="B5" t="s">
        <v>226</v>
      </c>
      <c r="C5" s="69">
        <v>22.549714085515145</v>
      </c>
      <c r="D5" s="46">
        <v>29.648157975248573</v>
      </c>
      <c r="E5" s="46">
        <v>296481.57975248573</v>
      </c>
    </row>
    <row r="6" spans="1:8" x14ac:dyDescent="0.25">
      <c r="A6" t="s">
        <v>70</v>
      </c>
      <c r="B6" t="s">
        <v>227</v>
      </c>
      <c r="C6" s="69">
        <v>1.3121731250556958</v>
      </c>
      <c r="D6" s="46">
        <v>1.7252332315608663</v>
      </c>
      <c r="E6" s="46">
        <v>17252.332315608663</v>
      </c>
    </row>
    <row r="7" spans="1:8" x14ac:dyDescent="0.25">
      <c r="A7" t="s">
        <v>74</v>
      </c>
      <c r="B7" t="s">
        <v>228</v>
      </c>
      <c r="C7" s="69">
        <v>2.2782570711598082</v>
      </c>
      <c r="D7" s="46">
        <v>2.9954315738912856</v>
      </c>
      <c r="E7" s="46">
        <v>29954.315738912857</v>
      </c>
    </row>
    <row r="8" spans="1:8" x14ac:dyDescent="0.25">
      <c r="A8" t="s">
        <v>82</v>
      </c>
      <c r="B8" t="s">
        <v>229</v>
      </c>
      <c r="C8" s="69">
        <v>10.600709323461183</v>
      </c>
      <c r="D8" s="46">
        <v>13.93771572800355</v>
      </c>
      <c r="E8" s="46">
        <v>139377.15728003549</v>
      </c>
    </row>
    <row r="9" spans="1:8" x14ac:dyDescent="0.25">
      <c r="A9" t="s">
        <v>92</v>
      </c>
      <c r="B9" t="s">
        <v>230</v>
      </c>
      <c r="C9" s="69">
        <v>2.7171255309651512</v>
      </c>
      <c r="D9" s="46">
        <v>3.5724518135856278</v>
      </c>
      <c r="E9" s="46">
        <v>35724.518135856277</v>
      </c>
    </row>
    <row r="10" spans="1:8" x14ac:dyDescent="0.25">
      <c r="A10" t="s">
        <v>100</v>
      </c>
      <c r="B10" t="s">
        <v>231</v>
      </c>
      <c r="C10" s="69">
        <v>2.2181403615710424</v>
      </c>
      <c r="D10" s="46">
        <v>2.9163906735907021</v>
      </c>
      <c r="E10" s="46">
        <v>29163.906735907021</v>
      </c>
    </row>
    <row r="11" spans="1:8" x14ac:dyDescent="0.25">
      <c r="A11" t="s">
        <v>110</v>
      </c>
      <c r="B11" t="s">
        <v>232</v>
      </c>
      <c r="C11" s="69">
        <v>0.62814921997613082</v>
      </c>
      <c r="D11" s="46">
        <v>0.82588485314074622</v>
      </c>
      <c r="E11" s="46">
        <v>8258.8485314074624</v>
      </c>
    </row>
    <row r="12" spans="1:8" x14ac:dyDescent="0.25">
      <c r="A12" t="s">
        <v>114</v>
      </c>
      <c r="B12" t="s">
        <v>233</v>
      </c>
      <c r="C12" s="69">
        <v>3.0454633124901069</v>
      </c>
      <c r="D12" s="46">
        <v>4.004147327727317</v>
      </c>
      <c r="E12" s="46">
        <v>40041.473277273166</v>
      </c>
    </row>
    <row r="13" spans="1:8" x14ac:dyDescent="0.25">
      <c r="A13" t="s">
        <v>118</v>
      </c>
      <c r="B13" t="s">
        <v>234</v>
      </c>
      <c r="C13" s="69">
        <v>1.2258901435696403</v>
      </c>
      <c r="D13" s="46">
        <v>1.6117891561294508</v>
      </c>
      <c r="E13" s="46">
        <v>16117.891561294509</v>
      </c>
    </row>
    <row r="14" spans="1:8" x14ac:dyDescent="0.25">
      <c r="A14" t="s">
        <v>124</v>
      </c>
      <c r="B14" t="s">
        <v>235</v>
      </c>
      <c r="C14" s="69">
        <v>2.2968090616967367</v>
      </c>
      <c r="D14" s="46">
        <v>3.0198235614840456</v>
      </c>
      <c r="E14" s="46">
        <v>30198.235614840458</v>
      </c>
    </row>
    <row r="15" spans="1:8" x14ac:dyDescent="0.25">
      <c r="A15" t="s">
        <v>132</v>
      </c>
      <c r="B15" t="s">
        <v>236</v>
      </c>
      <c r="C15" s="69">
        <v>1.8770195393547973</v>
      </c>
      <c r="D15" s="46">
        <v>2.467888134385098</v>
      </c>
      <c r="E15" s="46">
        <v>24678.881343850979</v>
      </c>
    </row>
    <row r="16" spans="1:8" x14ac:dyDescent="0.25">
      <c r="A16" t="s">
        <v>138</v>
      </c>
      <c r="B16" t="s">
        <v>237</v>
      </c>
      <c r="C16" s="69">
        <v>0.75965503083758523</v>
      </c>
      <c r="D16" s="46">
        <v>0.99878749129827538</v>
      </c>
      <c r="E16" s="46">
        <v>9987.8749129827538</v>
      </c>
    </row>
    <row r="17" spans="1:5" x14ac:dyDescent="0.25">
      <c r="A17" t="s">
        <v>150</v>
      </c>
      <c r="B17" t="s">
        <v>238</v>
      </c>
      <c r="C17" s="69">
        <v>0.2524828559139925</v>
      </c>
      <c r="D17" s="46">
        <v>0.3319621512624143</v>
      </c>
      <c r="E17" s="46">
        <v>3319.6215126241427</v>
      </c>
    </row>
    <row r="18" spans="1:5" x14ac:dyDescent="0.25">
      <c r="A18" t="s">
        <v>154</v>
      </c>
      <c r="B18" t="s">
        <v>239</v>
      </c>
      <c r="C18" s="69">
        <v>0.66283107627790749</v>
      </c>
      <c r="D18" s="46">
        <v>0.87148424081415565</v>
      </c>
      <c r="E18" s="46">
        <v>8714.842408141556</v>
      </c>
    </row>
    <row r="19" spans="1:5" x14ac:dyDescent="0.25">
      <c r="A19" t="s">
        <v>250</v>
      </c>
      <c r="B19" t="s">
        <v>251</v>
      </c>
      <c r="C19" s="69">
        <v>0.41098200000000001</v>
      </c>
      <c r="D19" s="46">
        <v>0.54035537722452009</v>
      </c>
      <c r="E19" s="46">
        <v>5403.5537722452009</v>
      </c>
    </row>
    <row r="20" spans="1:5" x14ac:dyDescent="0.25">
      <c r="A20" t="s">
        <v>160</v>
      </c>
      <c r="B20" t="s">
        <v>240</v>
      </c>
      <c r="C20" s="69">
        <v>1.7124250000000001</v>
      </c>
      <c r="D20" s="46">
        <v>2.2514807384355007</v>
      </c>
      <c r="E20" s="46">
        <v>22514.807384355005</v>
      </c>
    </row>
    <row r="21" spans="1:5" x14ac:dyDescent="0.25">
      <c r="A21" t="s">
        <v>252</v>
      </c>
      <c r="B21" t="s">
        <v>253</v>
      </c>
      <c r="C21" s="69">
        <v>1.6439280000000001</v>
      </c>
      <c r="D21" s="46">
        <v>2.1614215088980804</v>
      </c>
      <c r="E21" s="46">
        <v>21614.215088980804</v>
      </c>
    </row>
    <row r="22" spans="1:5" x14ac:dyDescent="0.25">
      <c r="A22" t="s">
        <v>254</v>
      </c>
      <c r="B22" t="s">
        <v>255</v>
      </c>
      <c r="C22" s="69">
        <v>2.534389</v>
      </c>
      <c r="D22" s="46">
        <v>3.3321914928845406</v>
      </c>
      <c r="E22" s="46">
        <v>33321.914928845406</v>
      </c>
    </row>
    <row r="23" spans="1:5" x14ac:dyDescent="0.25">
      <c r="A23" t="s">
        <v>256</v>
      </c>
      <c r="B23" t="s">
        <v>257</v>
      </c>
      <c r="C23" s="69">
        <v>0.54797600000000002</v>
      </c>
      <c r="D23" s="46">
        <v>0.72047383629936002</v>
      </c>
      <c r="E23" s="46">
        <v>7204.7383629936003</v>
      </c>
    </row>
    <row r="24" spans="1:5" x14ac:dyDescent="0.25">
      <c r="A24" t="s">
        <v>168</v>
      </c>
      <c r="B24" t="s">
        <v>241</v>
      </c>
      <c r="C24" s="69">
        <v>4.6916689080561031</v>
      </c>
      <c r="D24" s="46">
        <v>6.1685633984583452</v>
      </c>
      <c r="E24" s="46">
        <v>61685.633984583452</v>
      </c>
    </row>
    <row r="25" spans="1:5" x14ac:dyDescent="0.25">
      <c r="A25" t="s">
        <v>172</v>
      </c>
      <c r="B25" t="s">
        <v>242</v>
      </c>
      <c r="C25" s="69">
        <v>0.74993296177132296</v>
      </c>
      <c r="D25" s="46">
        <v>0.98600500374966482</v>
      </c>
      <c r="E25" s="46">
        <v>9860.0500374966487</v>
      </c>
    </row>
    <row r="26" spans="1:5" x14ac:dyDescent="0.25">
      <c r="A26" t="s">
        <v>176</v>
      </c>
      <c r="B26" t="s">
        <v>243</v>
      </c>
      <c r="C26" s="69">
        <v>2.0202870497604728</v>
      </c>
      <c r="D26" s="46">
        <v>2.6562549476014352</v>
      </c>
      <c r="E26" s="46">
        <v>26562.549476014352</v>
      </c>
    </row>
    <row r="27" spans="1:5" x14ac:dyDescent="0.25">
      <c r="A27" t="s">
        <v>184</v>
      </c>
      <c r="B27" t="s">
        <v>244</v>
      </c>
      <c r="C27" s="69">
        <v>5.1288039362731954</v>
      </c>
      <c r="D27" s="46">
        <v>6.7433045381440202</v>
      </c>
      <c r="E27" s="46">
        <v>67433.045381440199</v>
      </c>
    </row>
    <row r="28" spans="1:5" x14ac:dyDescent="0.25">
      <c r="A28" t="s">
        <v>198</v>
      </c>
      <c r="B28" t="s">
        <v>245</v>
      </c>
      <c r="C28" s="69">
        <v>2.7232200078696169</v>
      </c>
      <c r="D28" s="46">
        <v>3.5804647761161004</v>
      </c>
      <c r="E28" s="46">
        <v>35804.647761161003</v>
      </c>
    </row>
    <row r="29" spans="1:5" x14ac:dyDescent="0.25">
      <c r="A29" t="s">
        <v>249</v>
      </c>
      <c r="C29" s="69">
        <f>SUBTOTAL(109,Table1[Componenet % of Total])</f>
        <v>100.00004813084399</v>
      </c>
      <c r="D29" s="46">
        <f>SUBTOTAL(105,Table1[Cost per S.F.])</f>
        <v>0.3319621512624143</v>
      </c>
      <c r="E29" s="46">
        <f>SUBTOTAL(109,Table1[Cost])</f>
        <v>1314791.4928199374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49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58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15.15</v>
      </c>
      <c r="F15" s="32">
        <v>14.89</v>
      </c>
      <c r="G15" s="32">
        <v>148890.6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7.04</v>
      </c>
      <c r="G16" s="32">
        <v>70418.600000000006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400</v>
      </c>
      <c r="E17" s="31"/>
      <c r="F17" s="32">
        <v>4.16</v>
      </c>
      <c r="G17" s="32">
        <v>41638.400000000001</v>
      </c>
      <c r="H17" s="24">
        <v>4</v>
      </c>
    </row>
    <row r="18" spans="1:8" ht="25.5" x14ac:dyDescent="0.25">
      <c r="A18" s="29" t="s">
        <v>48</v>
      </c>
      <c r="B18" s="45"/>
      <c r="C18" s="30" t="s">
        <v>38</v>
      </c>
      <c r="D18" s="45">
        <v>400</v>
      </c>
      <c r="E18" s="31"/>
      <c r="F18" s="32">
        <v>2.25</v>
      </c>
      <c r="G18" s="32">
        <v>22486.2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11.67</v>
      </c>
      <c r="E19" s="31"/>
      <c r="F19" s="32">
        <v>0.63</v>
      </c>
      <c r="G19" s="32">
        <v>6294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7.85</v>
      </c>
      <c r="G20" s="32">
        <v>78472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10000</v>
      </c>
      <c r="E21" s="31"/>
      <c r="F21" s="32">
        <v>7.85</v>
      </c>
      <c r="G21" s="32">
        <v>78472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49.72</v>
      </c>
      <c r="F22" s="32">
        <v>48.88</v>
      </c>
      <c r="G22" s="32">
        <v>488795.2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10.09</v>
      </c>
      <c r="G23" s="32">
        <v>100914.9</v>
      </c>
      <c r="H23" s="24">
        <v>3</v>
      </c>
    </row>
    <row r="24" spans="1:8" ht="38.25" x14ac:dyDescent="0.25">
      <c r="A24" s="29" t="s">
        <v>41</v>
      </c>
      <c r="B24" s="45"/>
      <c r="C24" s="30" t="s">
        <v>59</v>
      </c>
      <c r="D24" s="45">
        <v>10000</v>
      </c>
      <c r="E24" s="31"/>
      <c r="F24" s="32">
        <v>7.99</v>
      </c>
      <c r="G24" s="32">
        <v>79891.5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10000</v>
      </c>
      <c r="E25" s="31"/>
      <c r="F25" s="32">
        <v>2.1</v>
      </c>
      <c r="G25" s="32">
        <v>21023.4</v>
      </c>
      <c r="H25" s="24">
        <v>4</v>
      </c>
    </row>
    <row r="26" spans="1:8" x14ac:dyDescent="0.25">
      <c r="A26" s="29" t="s">
        <v>62</v>
      </c>
      <c r="B26" s="45"/>
      <c r="C26" s="30" t="s">
        <v>63</v>
      </c>
      <c r="D26" s="45"/>
      <c r="E26" s="31"/>
      <c r="F26" s="32">
        <v>22.17</v>
      </c>
      <c r="G26" s="32">
        <v>221668.47</v>
      </c>
      <c r="H26" s="24">
        <v>3</v>
      </c>
    </row>
    <row r="27" spans="1:8" ht="25.5" x14ac:dyDescent="0.25">
      <c r="A27" s="29" t="s">
        <v>64</v>
      </c>
      <c r="B27" s="45"/>
      <c r="C27" s="30" t="s">
        <v>65</v>
      </c>
      <c r="D27" s="45">
        <v>9408</v>
      </c>
      <c r="E27" s="31"/>
      <c r="F27" s="32">
        <v>16.77</v>
      </c>
      <c r="G27" s="32">
        <v>167685.84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9408</v>
      </c>
      <c r="E28" s="31"/>
      <c r="F28" s="32">
        <v>4.21</v>
      </c>
      <c r="G28" s="32">
        <v>42055.17</v>
      </c>
      <c r="H28" s="24">
        <v>4</v>
      </c>
    </row>
    <row r="29" spans="1:8" ht="25.5" x14ac:dyDescent="0.25">
      <c r="A29" s="29" t="s">
        <v>68</v>
      </c>
      <c r="B29" s="45"/>
      <c r="C29" s="30" t="s">
        <v>69</v>
      </c>
      <c r="D29" s="45">
        <v>9408</v>
      </c>
      <c r="E29" s="31"/>
      <c r="F29" s="32">
        <v>1.19</v>
      </c>
      <c r="G29" s="32">
        <v>11927.46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1.29</v>
      </c>
      <c r="G30" s="32">
        <v>12898.94</v>
      </c>
      <c r="H30" s="24">
        <v>3</v>
      </c>
    </row>
    <row r="31" spans="1:8" x14ac:dyDescent="0.25">
      <c r="A31" s="29" t="s">
        <v>72</v>
      </c>
      <c r="B31" s="45"/>
      <c r="C31" s="30" t="s">
        <v>73</v>
      </c>
      <c r="D31" s="45">
        <v>12.8</v>
      </c>
      <c r="E31" s="31"/>
      <c r="F31" s="32">
        <v>1.29</v>
      </c>
      <c r="G31" s="32">
        <v>12898.94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2.2400000000000002</v>
      </c>
      <c r="G32" s="32">
        <v>22395.75</v>
      </c>
      <c r="H32" s="24">
        <v>3</v>
      </c>
    </row>
    <row r="33" spans="1:8" ht="25.5" x14ac:dyDescent="0.25">
      <c r="A33" s="29" t="s">
        <v>76</v>
      </c>
      <c r="B33" s="45"/>
      <c r="C33" s="30" t="s">
        <v>77</v>
      </c>
      <c r="D33" s="45">
        <v>0.33</v>
      </c>
      <c r="E33" s="31"/>
      <c r="F33" s="32">
        <v>0.6</v>
      </c>
      <c r="G33" s="32">
        <v>5959</v>
      </c>
      <c r="H33" s="24">
        <v>4</v>
      </c>
    </row>
    <row r="34" spans="1:8" ht="25.5" x14ac:dyDescent="0.25">
      <c r="A34" s="29" t="s">
        <v>78</v>
      </c>
      <c r="B34" s="45"/>
      <c r="C34" s="30" t="s">
        <v>79</v>
      </c>
      <c r="D34" s="45">
        <v>1.33</v>
      </c>
      <c r="E34" s="31"/>
      <c r="F34" s="32">
        <v>0.59</v>
      </c>
      <c r="G34" s="32">
        <v>5864</v>
      </c>
      <c r="H34" s="24">
        <v>4</v>
      </c>
    </row>
    <row r="35" spans="1:8" ht="25.5" x14ac:dyDescent="0.25">
      <c r="A35" s="29" t="s">
        <v>80</v>
      </c>
      <c r="B35" s="45"/>
      <c r="C35" s="30" t="s">
        <v>81</v>
      </c>
      <c r="D35" s="45">
        <v>2</v>
      </c>
      <c r="E35" s="31"/>
      <c r="F35" s="32">
        <v>1.06</v>
      </c>
      <c r="G35" s="32">
        <v>10572.75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10.42</v>
      </c>
      <c r="G36" s="32">
        <v>104207.22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10000</v>
      </c>
      <c r="E37" s="31"/>
      <c r="F37" s="32">
        <v>2.5</v>
      </c>
      <c r="G37" s="32">
        <v>25043.1</v>
      </c>
      <c r="H37" s="24">
        <v>4</v>
      </c>
    </row>
    <row r="38" spans="1:8" ht="25.5" x14ac:dyDescent="0.25">
      <c r="A38" s="29" t="s">
        <v>86</v>
      </c>
      <c r="B38" s="45"/>
      <c r="C38" s="30" t="s">
        <v>87</v>
      </c>
      <c r="D38" s="45">
        <v>10000</v>
      </c>
      <c r="E38" s="31"/>
      <c r="F38" s="32">
        <v>6.47</v>
      </c>
      <c r="G38" s="32">
        <v>64730.1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>
        <v>400</v>
      </c>
      <c r="E39" s="31"/>
      <c r="F39" s="32">
        <v>0.99</v>
      </c>
      <c r="G39" s="32">
        <v>9858.06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400</v>
      </c>
      <c r="E40" s="31"/>
      <c r="F40" s="32">
        <v>0.46</v>
      </c>
      <c r="G40" s="32">
        <v>4575.96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/>
      <c r="E41" s="31"/>
      <c r="F41" s="32">
        <v>2.67</v>
      </c>
      <c r="G41" s="32">
        <v>26709.919999999998</v>
      </c>
      <c r="H41" s="24">
        <v>3</v>
      </c>
    </row>
    <row r="42" spans="1:8" ht="25.5" x14ac:dyDescent="0.25">
      <c r="A42" s="29" t="s">
        <v>94</v>
      </c>
      <c r="B42" s="45"/>
      <c r="C42" s="30" t="s">
        <v>95</v>
      </c>
      <c r="D42" s="45">
        <v>1</v>
      </c>
      <c r="E42" s="31"/>
      <c r="F42" s="32">
        <v>0.25</v>
      </c>
      <c r="G42" s="32">
        <v>2508.6799999999998</v>
      </c>
      <c r="H42" s="24">
        <v>4</v>
      </c>
    </row>
    <row r="43" spans="1:8" ht="25.5" x14ac:dyDescent="0.25">
      <c r="A43" s="29" t="s">
        <v>96</v>
      </c>
      <c r="B43" s="45"/>
      <c r="C43" s="30" t="s">
        <v>97</v>
      </c>
      <c r="D43" s="45">
        <v>8</v>
      </c>
      <c r="E43" s="31"/>
      <c r="F43" s="32">
        <v>2.42</v>
      </c>
      <c r="G43" s="32">
        <v>24201.24</v>
      </c>
      <c r="H43" s="24">
        <v>4</v>
      </c>
    </row>
    <row r="44" spans="1:8" x14ac:dyDescent="0.25">
      <c r="A44" s="29" t="s">
        <v>98</v>
      </c>
      <c r="B44" s="29"/>
      <c r="C44" s="30" t="s">
        <v>99</v>
      </c>
      <c r="D44" s="30"/>
      <c r="E44" s="31">
        <v>11.29</v>
      </c>
      <c r="F44" s="32">
        <v>11.1</v>
      </c>
      <c r="G44" s="32">
        <v>110997.56</v>
      </c>
      <c r="H44" s="24">
        <v>1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2.1800000000000002</v>
      </c>
      <c r="G45" s="32">
        <v>21804.79</v>
      </c>
      <c r="H45" s="24">
        <v>3</v>
      </c>
    </row>
    <row r="46" spans="1:8" ht="25.5" x14ac:dyDescent="0.25">
      <c r="A46" s="29" t="s">
        <v>102</v>
      </c>
      <c r="B46" s="45"/>
      <c r="C46" s="30" t="s">
        <v>103</v>
      </c>
      <c r="D46" s="45">
        <v>288</v>
      </c>
      <c r="E46" s="31"/>
      <c r="F46" s="32">
        <v>0.27</v>
      </c>
      <c r="G46" s="32">
        <v>2695.14</v>
      </c>
      <c r="H46" s="24">
        <v>4</v>
      </c>
    </row>
    <row r="47" spans="1:8" ht="25.5" x14ac:dyDescent="0.25">
      <c r="A47" s="29" t="s">
        <v>104</v>
      </c>
      <c r="B47" s="45"/>
      <c r="C47" s="30" t="s">
        <v>105</v>
      </c>
      <c r="D47" s="45">
        <v>512</v>
      </c>
      <c r="E47" s="31"/>
      <c r="F47" s="32">
        <v>0.27</v>
      </c>
      <c r="G47" s="32">
        <v>2684.13</v>
      </c>
      <c r="H47" s="24">
        <v>4</v>
      </c>
    </row>
    <row r="48" spans="1:8" ht="25.5" x14ac:dyDescent="0.25">
      <c r="A48" s="29" t="s">
        <v>106</v>
      </c>
      <c r="B48" s="45"/>
      <c r="C48" s="30" t="s">
        <v>107</v>
      </c>
      <c r="D48" s="45">
        <v>9408</v>
      </c>
      <c r="E48" s="31"/>
      <c r="F48" s="32">
        <v>1.1000000000000001</v>
      </c>
      <c r="G48" s="32">
        <v>10977.16</v>
      </c>
      <c r="H48" s="24">
        <v>4</v>
      </c>
    </row>
    <row r="49" spans="1:8" x14ac:dyDescent="0.25">
      <c r="A49" s="29" t="s">
        <v>108</v>
      </c>
      <c r="B49" s="45"/>
      <c r="C49" s="30" t="s">
        <v>109</v>
      </c>
      <c r="D49" s="45">
        <v>9408</v>
      </c>
      <c r="E49" s="31"/>
      <c r="F49" s="32">
        <v>0.54</v>
      </c>
      <c r="G49" s="32">
        <v>5448.36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/>
      <c r="E50" s="31"/>
      <c r="F50" s="32">
        <v>0.62</v>
      </c>
      <c r="G50" s="32">
        <v>6174.84</v>
      </c>
      <c r="H50" s="24">
        <v>3</v>
      </c>
    </row>
    <row r="51" spans="1:8" ht="25.5" x14ac:dyDescent="0.25">
      <c r="A51" s="29" t="s">
        <v>112</v>
      </c>
      <c r="B51" s="45"/>
      <c r="C51" s="30" t="s">
        <v>113</v>
      </c>
      <c r="D51" s="45">
        <v>4</v>
      </c>
      <c r="E51" s="31"/>
      <c r="F51" s="32">
        <v>0.62</v>
      </c>
      <c r="G51" s="32">
        <v>6174.84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/>
      <c r="E52" s="31"/>
      <c r="F52" s="32">
        <v>2.99</v>
      </c>
      <c r="G52" s="32">
        <v>29937.55</v>
      </c>
      <c r="H52" s="24">
        <v>3</v>
      </c>
    </row>
    <row r="53" spans="1:8" x14ac:dyDescent="0.25">
      <c r="A53" s="29" t="s">
        <v>116</v>
      </c>
      <c r="B53" s="45"/>
      <c r="C53" s="30" t="s">
        <v>117</v>
      </c>
      <c r="D53" s="45">
        <v>2</v>
      </c>
      <c r="E53" s="31"/>
      <c r="F53" s="32">
        <v>2.99</v>
      </c>
      <c r="G53" s="32">
        <v>29937.55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/>
      <c r="E54" s="31"/>
      <c r="F54" s="32">
        <v>1.21</v>
      </c>
      <c r="G54" s="32">
        <v>12050.76</v>
      </c>
      <c r="H54" s="24">
        <v>3</v>
      </c>
    </row>
    <row r="55" spans="1:8" x14ac:dyDescent="0.25">
      <c r="A55" s="29" t="s">
        <v>120</v>
      </c>
      <c r="B55" s="45"/>
      <c r="C55" s="30" t="s">
        <v>121</v>
      </c>
      <c r="D55" s="45">
        <v>576</v>
      </c>
      <c r="E55" s="31"/>
      <c r="F55" s="32">
        <v>0.24</v>
      </c>
      <c r="G55" s="32">
        <v>2414.5100000000002</v>
      </c>
      <c r="H55" s="24">
        <v>4</v>
      </c>
    </row>
    <row r="56" spans="1:8" ht="25.5" x14ac:dyDescent="0.25">
      <c r="A56" s="29" t="s">
        <v>122</v>
      </c>
      <c r="B56" s="45"/>
      <c r="C56" s="30" t="s">
        <v>123</v>
      </c>
      <c r="D56" s="45">
        <v>1024</v>
      </c>
      <c r="E56" s="31"/>
      <c r="F56" s="32">
        <v>0.09</v>
      </c>
      <c r="G56" s="32">
        <v>945.89</v>
      </c>
      <c r="H56" s="24">
        <v>4</v>
      </c>
    </row>
    <row r="57" spans="1:8" ht="25.5" x14ac:dyDescent="0.25">
      <c r="A57" s="29" t="s">
        <v>122</v>
      </c>
      <c r="B57" s="45"/>
      <c r="C57" s="30" t="s">
        <v>123</v>
      </c>
      <c r="D57" s="45">
        <v>9408</v>
      </c>
      <c r="E57" s="31"/>
      <c r="F57" s="32">
        <v>0.87</v>
      </c>
      <c r="G57" s="32">
        <v>8690.36</v>
      </c>
      <c r="H57" s="24">
        <v>4</v>
      </c>
    </row>
    <row r="58" spans="1:8" x14ac:dyDescent="0.25">
      <c r="A58" s="29" t="s">
        <v>124</v>
      </c>
      <c r="B58" s="45"/>
      <c r="C58" s="30" t="s">
        <v>125</v>
      </c>
      <c r="D58" s="45"/>
      <c r="E58" s="31"/>
      <c r="F58" s="32">
        <v>2.2599999999999998</v>
      </c>
      <c r="G58" s="32">
        <v>22578.12</v>
      </c>
      <c r="H58" s="24">
        <v>3</v>
      </c>
    </row>
    <row r="59" spans="1:8" x14ac:dyDescent="0.25">
      <c r="A59" s="29" t="s">
        <v>126</v>
      </c>
      <c r="B59" s="45"/>
      <c r="C59" s="30" t="s">
        <v>127</v>
      </c>
      <c r="D59" s="45">
        <v>4500</v>
      </c>
      <c r="E59" s="31"/>
      <c r="F59" s="32">
        <v>0.57999999999999996</v>
      </c>
      <c r="G59" s="32">
        <v>5795.51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>
        <v>4500</v>
      </c>
      <c r="E60" s="31"/>
      <c r="F60" s="32">
        <v>1.34</v>
      </c>
      <c r="G60" s="32">
        <v>13439.7</v>
      </c>
      <c r="H60" s="24">
        <v>4</v>
      </c>
    </row>
    <row r="61" spans="1:8" x14ac:dyDescent="0.25">
      <c r="A61" s="29" t="s">
        <v>130</v>
      </c>
      <c r="B61" s="45"/>
      <c r="C61" s="30" t="s">
        <v>131</v>
      </c>
      <c r="D61" s="45">
        <v>1000</v>
      </c>
      <c r="E61" s="31"/>
      <c r="F61" s="32">
        <v>0.33</v>
      </c>
      <c r="G61" s="32">
        <v>3342.91</v>
      </c>
      <c r="H61" s="24">
        <v>4</v>
      </c>
    </row>
    <row r="62" spans="1:8" x14ac:dyDescent="0.25">
      <c r="A62" s="29" t="s">
        <v>132</v>
      </c>
      <c r="B62" s="45"/>
      <c r="C62" s="30" t="s">
        <v>133</v>
      </c>
      <c r="D62" s="45"/>
      <c r="E62" s="31"/>
      <c r="F62" s="32">
        <v>1.85</v>
      </c>
      <c r="G62" s="32">
        <v>18451.5</v>
      </c>
      <c r="H62" s="24">
        <v>3</v>
      </c>
    </row>
    <row r="63" spans="1:8" ht="25.5" x14ac:dyDescent="0.25">
      <c r="A63" s="29" t="s">
        <v>134</v>
      </c>
      <c r="B63" s="45"/>
      <c r="C63" s="30" t="s">
        <v>135</v>
      </c>
      <c r="D63" s="45">
        <v>1000</v>
      </c>
      <c r="E63" s="31"/>
      <c r="F63" s="32">
        <v>1.85</v>
      </c>
      <c r="G63" s="32">
        <v>18451.5</v>
      </c>
      <c r="H63" s="24">
        <v>4</v>
      </c>
    </row>
    <row r="64" spans="1:8" x14ac:dyDescent="0.25">
      <c r="A64" s="29" t="s">
        <v>136</v>
      </c>
      <c r="B64" s="29"/>
      <c r="C64" s="30" t="s">
        <v>137</v>
      </c>
      <c r="D64" s="30"/>
      <c r="E64" s="31">
        <v>23.84</v>
      </c>
      <c r="F64" s="32">
        <v>23.43</v>
      </c>
      <c r="G64" s="32">
        <v>234337.84</v>
      </c>
      <c r="H64" s="24">
        <v>1</v>
      </c>
    </row>
    <row r="65" spans="1:8" x14ac:dyDescent="0.25">
      <c r="A65" s="29" t="s">
        <v>138</v>
      </c>
      <c r="B65" s="45"/>
      <c r="C65" s="30" t="s">
        <v>139</v>
      </c>
      <c r="D65" s="45"/>
      <c r="E65" s="31"/>
      <c r="F65" s="32">
        <v>0.75</v>
      </c>
      <c r="G65" s="32">
        <v>7467.57</v>
      </c>
      <c r="H65" s="24">
        <v>3</v>
      </c>
    </row>
    <row r="66" spans="1:8" ht="25.5" x14ac:dyDescent="0.25">
      <c r="A66" s="29" t="s">
        <v>140</v>
      </c>
      <c r="B66" s="45"/>
      <c r="C66" s="30" t="s">
        <v>141</v>
      </c>
      <c r="D66" s="45">
        <v>0.67</v>
      </c>
      <c r="E66" s="31"/>
      <c r="F66" s="32">
        <v>0.27</v>
      </c>
      <c r="G66" s="32">
        <v>2668.72</v>
      </c>
      <c r="H66" s="24">
        <v>4</v>
      </c>
    </row>
    <row r="67" spans="1:8" x14ac:dyDescent="0.25">
      <c r="A67" s="29" t="s">
        <v>142</v>
      </c>
      <c r="B67" s="45"/>
      <c r="C67" s="30" t="s">
        <v>143</v>
      </c>
      <c r="D67" s="45">
        <v>0.33</v>
      </c>
      <c r="E67" s="31"/>
      <c r="F67" s="32">
        <v>0.06</v>
      </c>
      <c r="G67" s="32">
        <v>598.83000000000004</v>
      </c>
      <c r="H67" s="24">
        <v>4</v>
      </c>
    </row>
    <row r="68" spans="1:8" x14ac:dyDescent="0.25">
      <c r="A68" s="29" t="s">
        <v>144</v>
      </c>
      <c r="B68" s="45"/>
      <c r="C68" s="30" t="s">
        <v>145</v>
      </c>
      <c r="D68" s="45">
        <v>0.67</v>
      </c>
      <c r="E68" s="31"/>
      <c r="F68" s="32">
        <v>0.12</v>
      </c>
      <c r="G68" s="32">
        <v>1164.48</v>
      </c>
      <c r="H68" s="24">
        <v>4</v>
      </c>
    </row>
    <row r="69" spans="1:8" x14ac:dyDescent="0.25">
      <c r="A69" s="29" t="s">
        <v>146</v>
      </c>
      <c r="B69" s="45"/>
      <c r="C69" s="30" t="s">
        <v>147</v>
      </c>
      <c r="D69" s="45">
        <v>0.33</v>
      </c>
      <c r="E69" s="31"/>
      <c r="F69" s="32">
        <v>0.22</v>
      </c>
      <c r="G69" s="32">
        <v>2188.23</v>
      </c>
      <c r="H69" s="24">
        <v>4</v>
      </c>
    </row>
    <row r="70" spans="1:8" x14ac:dyDescent="0.25">
      <c r="A70" s="29" t="s">
        <v>148</v>
      </c>
      <c r="B70" s="45"/>
      <c r="C70" s="30" t="s">
        <v>149</v>
      </c>
      <c r="D70" s="45">
        <v>0.33</v>
      </c>
      <c r="E70" s="31"/>
      <c r="F70" s="32">
        <v>0.08</v>
      </c>
      <c r="G70" s="32">
        <v>847.31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0.25</v>
      </c>
      <c r="G71" s="32">
        <v>2481.96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0.33</v>
      </c>
      <c r="E72" s="31"/>
      <c r="F72" s="32">
        <v>0.25</v>
      </c>
      <c r="G72" s="32">
        <v>2481.96</v>
      </c>
      <c r="H72" s="24">
        <v>4</v>
      </c>
    </row>
    <row r="73" spans="1:8" x14ac:dyDescent="0.25">
      <c r="A73" s="29" t="s">
        <v>154</v>
      </c>
      <c r="B73" s="45"/>
      <c r="C73" s="30" t="s">
        <v>155</v>
      </c>
      <c r="D73" s="45"/>
      <c r="E73" s="31"/>
      <c r="F73" s="32">
        <v>0.65</v>
      </c>
      <c r="G73" s="32">
        <v>6515.77</v>
      </c>
      <c r="H73" s="24">
        <v>3</v>
      </c>
    </row>
    <row r="74" spans="1:8" x14ac:dyDescent="0.25">
      <c r="A74" s="29" t="s">
        <v>156</v>
      </c>
      <c r="B74" s="45"/>
      <c r="C74" s="30" t="s">
        <v>157</v>
      </c>
      <c r="D74" s="45">
        <v>1.67</v>
      </c>
      <c r="E74" s="31"/>
      <c r="F74" s="32">
        <v>0.32</v>
      </c>
      <c r="G74" s="32">
        <v>3245.85</v>
      </c>
      <c r="H74" s="24">
        <v>4</v>
      </c>
    </row>
    <row r="75" spans="1:8" ht="25.5" x14ac:dyDescent="0.25">
      <c r="A75" s="29" t="s">
        <v>158</v>
      </c>
      <c r="B75" s="45"/>
      <c r="C75" s="30" t="s">
        <v>159</v>
      </c>
      <c r="D75" s="45">
        <v>40</v>
      </c>
      <c r="E75" s="31"/>
      <c r="F75" s="32">
        <v>0.33</v>
      </c>
      <c r="G75" s="32">
        <v>3269.92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/>
      <c r="E76" s="31"/>
      <c r="F76" s="32">
        <v>5.85</v>
      </c>
      <c r="G76" s="32">
        <v>58453.38</v>
      </c>
      <c r="H76" s="24">
        <v>3</v>
      </c>
    </row>
    <row r="77" spans="1:8" ht="25.5" x14ac:dyDescent="0.25">
      <c r="A77" s="29" t="s">
        <v>162</v>
      </c>
      <c r="B77" s="45"/>
      <c r="C77" s="30" t="s">
        <v>163</v>
      </c>
      <c r="D77" s="45">
        <v>0.36</v>
      </c>
      <c r="E77" s="31"/>
      <c r="F77" s="32">
        <v>5.85</v>
      </c>
      <c r="G77" s="32">
        <v>58453.38</v>
      </c>
      <c r="H77" s="24">
        <v>4</v>
      </c>
    </row>
    <row r="78" spans="1:8" x14ac:dyDescent="0.25">
      <c r="A78" s="29" t="s">
        <v>164</v>
      </c>
      <c r="B78" s="45"/>
      <c r="C78" s="30" t="s">
        <v>165</v>
      </c>
      <c r="D78" s="45"/>
      <c r="E78" s="31"/>
      <c r="F78" s="32">
        <v>0.89</v>
      </c>
      <c r="G78" s="32">
        <v>8880.15</v>
      </c>
      <c r="H78" s="24">
        <v>3</v>
      </c>
    </row>
    <row r="79" spans="1:8" x14ac:dyDescent="0.25">
      <c r="A79" s="29" t="s">
        <v>166</v>
      </c>
      <c r="B79" s="45"/>
      <c r="C79" s="30" t="s">
        <v>167</v>
      </c>
      <c r="D79" s="45">
        <v>1000</v>
      </c>
      <c r="E79" s="31"/>
      <c r="F79" s="32">
        <v>0.89</v>
      </c>
      <c r="G79" s="32">
        <v>8880.15</v>
      </c>
      <c r="H79" s="24">
        <v>4</v>
      </c>
    </row>
    <row r="80" spans="1:8" x14ac:dyDescent="0.25">
      <c r="A80" s="29" t="s">
        <v>168</v>
      </c>
      <c r="B80" s="45"/>
      <c r="C80" s="30" t="s">
        <v>169</v>
      </c>
      <c r="D80" s="45"/>
      <c r="E80" s="31"/>
      <c r="F80" s="32">
        <v>4.6100000000000003</v>
      </c>
      <c r="G80" s="32">
        <v>46120.1</v>
      </c>
      <c r="H80" s="24">
        <v>3</v>
      </c>
    </row>
    <row r="81" spans="1:8" ht="25.5" x14ac:dyDescent="0.25">
      <c r="A81" s="29" t="s">
        <v>170</v>
      </c>
      <c r="B81" s="45"/>
      <c r="C81" s="30" t="s">
        <v>171</v>
      </c>
      <c r="D81" s="45">
        <v>10000</v>
      </c>
      <c r="E81" s="31"/>
      <c r="F81" s="32">
        <v>4.6100000000000003</v>
      </c>
      <c r="G81" s="32">
        <v>46120.1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/>
      <c r="E82" s="31"/>
      <c r="F82" s="32">
        <v>0.74</v>
      </c>
      <c r="G82" s="32">
        <v>7372</v>
      </c>
      <c r="H82" s="24">
        <v>3</v>
      </c>
    </row>
    <row r="83" spans="1:8" ht="25.5" x14ac:dyDescent="0.25">
      <c r="A83" s="29" t="s">
        <v>174</v>
      </c>
      <c r="B83" s="45"/>
      <c r="C83" s="30" t="s">
        <v>175</v>
      </c>
      <c r="D83" s="45">
        <v>0.33</v>
      </c>
      <c r="E83" s="31"/>
      <c r="F83" s="32">
        <v>0.74</v>
      </c>
      <c r="G83" s="32">
        <v>7372</v>
      </c>
      <c r="H83" s="24">
        <v>4</v>
      </c>
    </row>
    <row r="84" spans="1:8" x14ac:dyDescent="0.25">
      <c r="A84" s="29" t="s">
        <v>176</v>
      </c>
      <c r="B84" s="45"/>
      <c r="C84" s="30" t="s">
        <v>177</v>
      </c>
      <c r="D84" s="45"/>
      <c r="E84" s="31"/>
      <c r="F84" s="32">
        <v>1.99</v>
      </c>
      <c r="G84" s="32">
        <v>19859.849999999999</v>
      </c>
      <c r="H84" s="24">
        <v>3</v>
      </c>
    </row>
    <row r="85" spans="1:8" ht="25.5" x14ac:dyDescent="0.25">
      <c r="A85" s="29" t="s">
        <v>178</v>
      </c>
      <c r="B85" s="45"/>
      <c r="C85" s="30" t="s">
        <v>179</v>
      </c>
      <c r="D85" s="45">
        <v>1</v>
      </c>
      <c r="E85" s="31"/>
      <c r="F85" s="32">
        <v>0.32</v>
      </c>
      <c r="G85" s="32">
        <v>3191</v>
      </c>
      <c r="H85" s="24">
        <v>4</v>
      </c>
    </row>
    <row r="86" spans="1:8" ht="25.5" x14ac:dyDescent="0.25">
      <c r="A86" s="29" t="s">
        <v>180</v>
      </c>
      <c r="B86" s="45"/>
      <c r="C86" s="30" t="s">
        <v>181</v>
      </c>
      <c r="D86" s="45">
        <v>50</v>
      </c>
      <c r="E86" s="31"/>
      <c r="F86" s="32">
        <v>0.27</v>
      </c>
      <c r="G86" s="32">
        <v>2748.95</v>
      </c>
      <c r="H86" s="24">
        <v>4</v>
      </c>
    </row>
    <row r="87" spans="1:8" ht="25.5" x14ac:dyDescent="0.25">
      <c r="A87" s="29" t="s">
        <v>182</v>
      </c>
      <c r="B87" s="45"/>
      <c r="C87" s="30" t="s">
        <v>183</v>
      </c>
      <c r="D87" s="45">
        <v>1</v>
      </c>
      <c r="E87" s="31"/>
      <c r="F87" s="32">
        <v>1.39</v>
      </c>
      <c r="G87" s="32">
        <v>13919.9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/>
      <c r="E88" s="31"/>
      <c r="F88" s="32">
        <v>5.04</v>
      </c>
      <c r="G88" s="32">
        <v>50417.23</v>
      </c>
      <c r="H88" s="24">
        <v>3</v>
      </c>
    </row>
    <row r="89" spans="1:8" ht="25.5" x14ac:dyDescent="0.25">
      <c r="A89" s="29" t="s">
        <v>186</v>
      </c>
      <c r="B89" s="45"/>
      <c r="C89" s="30" t="s">
        <v>187</v>
      </c>
      <c r="D89" s="45">
        <v>10000</v>
      </c>
      <c r="E89" s="31"/>
      <c r="F89" s="32">
        <v>0.76</v>
      </c>
      <c r="G89" s="32">
        <v>7564.6</v>
      </c>
      <c r="H89" s="24">
        <v>4</v>
      </c>
    </row>
    <row r="90" spans="1:8" x14ac:dyDescent="0.25">
      <c r="A90" s="29" t="s">
        <v>188</v>
      </c>
      <c r="B90" s="45"/>
      <c r="C90" s="30" t="s">
        <v>189</v>
      </c>
      <c r="D90" s="45">
        <v>5000</v>
      </c>
      <c r="E90" s="31"/>
      <c r="F90" s="32">
        <v>0.14000000000000001</v>
      </c>
      <c r="G90" s="32">
        <v>1432.7</v>
      </c>
      <c r="H90" s="24">
        <v>4</v>
      </c>
    </row>
    <row r="91" spans="1:8" x14ac:dyDescent="0.25">
      <c r="A91" s="29" t="s">
        <v>190</v>
      </c>
      <c r="B91" s="45"/>
      <c r="C91" s="30" t="s">
        <v>191</v>
      </c>
      <c r="D91" s="45">
        <v>10000</v>
      </c>
      <c r="E91" s="31"/>
      <c r="F91" s="32">
        <v>0.15</v>
      </c>
      <c r="G91" s="32">
        <v>1523.4</v>
      </c>
      <c r="H91" s="24">
        <v>4</v>
      </c>
    </row>
    <row r="92" spans="1:8" x14ac:dyDescent="0.25">
      <c r="A92" s="29" t="s">
        <v>192</v>
      </c>
      <c r="B92" s="45"/>
      <c r="C92" s="30" t="s">
        <v>193</v>
      </c>
      <c r="D92" s="45">
        <v>1000</v>
      </c>
      <c r="E92" s="31"/>
      <c r="F92" s="32">
        <v>0.06</v>
      </c>
      <c r="G92" s="32">
        <v>642.25</v>
      </c>
      <c r="H92" s="24">
        <v>4</v>
      </c>
    </row>
    <row r="93" spans="1:8" ht="25.5" x14ac:dyDescent="0.25">
      <c r="A93" s="29" t="s">
        <v>194</v>
      </c>
      <c r="B93" s="45"/>
      <c r="C93" s="30" t="s">
        <v>195</v>
      </c>
      <c r="D93" s="45">
        <v>9000</v>
      </c>
      <c r="E93" s="31"/>
      <c r="F93" s="32">
        <v>2.95</v>
      </c>
      <c r="G93" s="32">
        <v>29477.43</v>
      </c>
      <c r="H93" s="24">
        <v>4</v>
      </c>
    </row>
    <row r="94" spans="1:8" ht="25.5" x14ac:dyDescent="0.25">
      <c r="A94" s="29" t="s">
        <v>196</v>
      </c>
      <c r="B94" s="45"/>
      <c r="C94" s="30" t="s">
        <v>197</v>
      </c>
      <c r="D94" s="45">
        <v>1000</v>
      </c>
      <c r="E94" s="31"/>
      <c r="F94" s="32">
        <v>0.98</v>
      </c>
      <c r="G94" s="32">
        <v>9776.85</v>
      </c>
      <c r="H94" s="24">
        <v>4</v>
      </c>
    </row>
    <row r="95" spans="1:8" x14ac:dyDescent="0.25">
      <c r="A95" s="29" t="s">
        <v>198</v>
      </c>
      <c r="B95" s="45"/>
      <c r="C95" s="30" t="s">
        <v>199</v>
      </c>
      <c r="D95" s="45"/>
      <c r="E95" s="31"/>
      <c r="F95" s="32">
        <v>2.68</v>
      </c>
      <c r="G95" s="32">
        <v>26769.83</v>
      </c>
      <c r="H95" s="24">
        <v>3</v>
      </c>
    </row>
    <row r="96" spans="1:8" ht="38.25" x14ac:dyDescent="0.25">
      <c r="A96" s="29" t="s">
        <v>200</v>
      </c>
      <c r="B96" s="45"/>
      <c r="C96" s="30" t="s">
        <v>201</v>
      </c>
      <c r="D96" s="45">
        <v>0.33</v>
      </c>
      <c r="E96" s="31"/>
      <c r="F96" s="32">
        <v>2.56</v>
      </c>
      <c r="G96" s="32">
        <v>25637.33</v>
      </c>
      <c r="H96" s="24">
        <v>4</v>
      </c>
    </row>
    <row r="97" spans="1:8" ht="25.5" x14ac:dyDescent="0.25">
      <c r="A97" s="29" t="s">
        <v>202</v>
      </c>
      <c r="B97" s="45"/>
      <c r="C97" s="30" t="s">
        <v>203</v>
      </c>
      <c r="D97" s="45">
        <v>0.33</v>
      </c>
      <c r="E97" s="31"/>
      <c r="F97" s="32">
        <v>0.11</v>
      </c>
      <c r="G97" s="32">
        <v>1132.5</v>
      </c>
      <c r="H97" s="24">
        <v>4</v>
      </c>
    </row>
    <row r="98" spans="1:8" x14ac:dyDescent="0.25">
      <c r="A98" s="29" t="s">
        <v>204</v>
      </c>
      <c r="B98" s="29"/>
      <c r="C98" s="30" t="s">
        <v>205</v>
      </c>
      <c r="D98" s="30"/>
      <c r="E98" s="31">
        <v>0</v>
      </c>
      <c r="F98" s="32">
        <v>0</v>
      </c>
      <c r="G98" s="32">
        <v>0</v>
      </c>
      <c r="H98" s="24">
        <v>1</v>
      </c>
    </row>
    <row r="99" spans="1:8" x14ac:dyDescent="0.25">
      <c r="A99" s="29" t="s">
        <v>206</v>
      </c>
      <c r="B99" s="45"/>
      <c r="C99" s="30" t="s">
        <v>207</v>
      </c>
      <c r="D99" s="45"/>
      <c r="E99" s="31"/>
      <c r="F99" s="32">
        <v>0</v>
      </c>
      <c r="G99" s="32">
        <v>0</v>
      </c>
      <c r="H99" s="24">
        <v>3</v>
      </c>
    </row>
    <row r="100" spans="1:8" x14ac:dyDescent="0.25">
      <c r="A100" s="29" t="s">
        <v>208</v>
      </c>
      <c r="B100" s="29"/>
      <c r="C100" s="30" t="s">
        <v>209</v>
      </c>
      <c r="D100" s="30"/>
      <c r="E100" s="31">
        <v>0</v>
      </c>
      <c r="F100" s="32">
        <v>0</v>
      </c>
      <c r="G100" s="32">
        <v>0</v>
      </c>
      <c r="H100" s="24">
        <v>1</v>
      </c>
    </row>
    <row r="101" spans="1:8" x14ac:dyDescent="0.25">
      <c r="A101" s="29" t="s">
        <v>210</v>
      </c>
      <c r="B101" s="29"/>
      <c r="C101" s="30" t="s">
        <v>211</v>
      </c>
      <c r="D101" s="30"/>
      <c r="E101" s="31">
        <v>0</v>
      </c>
      <c r="F101" s="32">
        <v>0</v>
      </c>
      <c r="G101" s="32">
        <v>0</v>
      </c>
      <c r="H101" s="24">
        <v>1</v>
      </c>
    </row>
    <row r="102" spans="1:8" x14ac:dyDescent="0.25">
      <c r="A102" s="18"/>
      <c r="B102" s="18"/>
    </row>
    <row r="103" spans="1:8" x14ac:dyDescent="0.25">
      <c r="A103" s="18"/>
      <c r="B103" s="18"/>
    </row>
    <row r="104" spans="1:8" x14ac:dyDescent="0.25">
      <c r="A104" s="66" t="s">
        <v>18</v>
      </c>
      <c r="B104" s="67"/>
      <c r="C104" s="68"/>
      <c r="D104" s="38"/>
      <c r="E104" s="34">
        <v>1</v>
      </c>
      <c r="F104" s="35" t="s">
        <v>212</v>
      </c>
      <c r="G104" s="35" t="s">
        <v>213</v>
      </c>
    </row>
    <row r="105" spans="1:8" ht="14.45" customHeight="1" x14ac:dyDescent="0.25">
      <c r="A105" s="66" t="s">
        <v>19</v>
      </c>
      <c r="B105" s="67"/>
      <c r="C105" s="68"/>
      <c r="D105" s="38"/>
      <c r="E105" s="36" t="s">
        <v>214</v>
      </c>
      <c r="F105" s="35" t="s">
        <v>215</v>
      </c>
      <c r="G105" s="35" t="s">
        <v>216</v>
      </c>
    </row>
    <row r="106" spans="1:8" x14ac:dyDescent="0.25">
      <c r="A106" s="66" t="s">
        <v>20</v>
      </c>
      <c r="B106" s="67"/>
      <c r="C106" s="68"/>
      <c r="D106" s="38"/>
      <c r="E106" s="36" t="s">
        <v>217</v>
      </c>
      <c r="F106" s="35" t="s">
        <v>218</v>
      </c>
      <c r="G106" s="35" t="s">
        <v>219</v>
      </c>
    </row>
    <row r="107" spans="1:8" x14ac:dyDescent="0.25">
      <c r="A107" s="66" t="s">
        <v>21</v>
      </c>
      <c r="B107" s="67"/>
      <c r="C107" s="68"/>
      <c r="D107" s="38"/>
      <c r="E107" s="36" t="s">
        <v>220</v>
      </c>
      <c r="F107" s="35" t="s">
        <v>221</v>
      </c>
      <c r="G107" s="35" t="s">
        <v>221</v>
      </c>
    </row>
    <row r="108" spans="1:8" x14ac:dyDescent="0.25">
      <c r="A108" s="26" t="s">
        <v>22</v>
      </c>
      <c r="B108" s="27"/>
      <c r="C108" s="27"/>
      <c r="D108" s="27"/>
      <c r="E108" s="28"/>
      <c r="F108" s="33" t="s">
        <v>31</v>
      </c>
      <c r="G108" s="33" t="s">
        <v>32</v>
      </c>
    </row>
    <row r="109" spans="1:8" ht="14.45" customHeight="1" x14ac:dyDescent="0.25">
      <c r="A109" s="64"/>
      <c r="B109" s="65"/>
      <c r="C109" s="65"/>
      <c r="D109" s="37"/>
      <c r="E109" s="25"/>
      <c r="F109" s="21"/>
      <c r="G109" s="22"/>
    </row>
    <row r="110" spans="1:8" x14ac:dyDescent="0.25">
      <c r="A110" s="63"/>
      <c r="B110" s="63"/>
      <c r="C110" s="63"/>
      <c r="D110" s="44"/>
    </row>
  </sheetData>
  <mergeCells count="10">
    <mergeCell ref="I9:J9"/>
    <mergeCell ref="D4:G9"/>
    <mergeCell ref="D10:G10"/>
    <mergeCell ref="D11:G12"/>
    <mergeCell ref="A110:C110"/>
    <mergeCell ref="A109:C109"/>
    <mergeCell ref="A105:C105"/>
    <mergeCell ref="A106:C106"/>
    <mergeCell ref="A104:C104"/>
    <mergeCell ref="A107:C107"/>
  </mergeCells>
  <conditionalFormatting sqref="A15:A101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01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01">
    <cfRule type="expression" dxfId="8" priority="33">
      <formula>H15=4</formula>
    </cfRule>
    <cfRule type="expression" dxfId="7" priority="34">
      <formula>H15=3</formula>
    </cfRule>
  </conditionalFormatting>
  <conditionalFormatting sqref="C15:G101">
    <cfRule type="expression" dxfId="6" priority="32" stopIfTrue="1">
      <formula>#REF!="true"</formula>
    </cfRule>
  </conditionalFormatting>
  <conditionalFormatting sqref="E15:E101">
    <cfRule type="expression" dxfId="5" priority="36">
      <formula>H15=4</formula>
    </cfRule>
    <cfRule type="expression" dxfId="4" priority="37">
      <formula>H15=3</formula>
    </cfRule>
  </conditionalFormatting>
  <conditionalFormatting sqref="F15:F101">
    <cfRule type="expression" dxfId="3" priority="39">
      <formula>H15=4</formula>
    </cfRule>
    <cfRule type="expression" dxfId="2" priority="40">
      <formula>H15=3</formula>
    </cfRule>
  </conditionalFormatting>
  <conditionalFormatting sqref="G15:G101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29 Warehouse Stl Mtl Pnl Heated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2025-07-16T11:33:54Z</dcterms:modified>
  <cp:category/>
  <cp:contentStatus/>
</cp:coreProperties>
</file>